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8817468D-69A2-4F79-9CA2-8CEA6396165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<sst xmlns="http://schemas.openxmlformats.org/spreadsheetml/2006/main" count="67" uniqueCount="58">
  <si>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</si>
  <si>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</si>
  <si>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 เนาวรัตน์ ม่วงชุม    เลขที่ 5/2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</si>
  <si>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</si>
  <si>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</si>
  <si>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</si>
  <si>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</si>
  <si>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</si>
  <si>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</si>
  <si>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</si>
  <si>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</si>
  <si>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</si>
  <si>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</si>
  <si>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</si>
  <si>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</si>
  <si>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</si>
  <si>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</si>
  <si>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</si>
  <si>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</si>
  <si>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</si>
  <si>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</si>
  <si>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</si>
  <si>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</si>
  <si>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</si>
  <si>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</si>
  <si>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</si>
  <si>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</si>
  <si>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</si>
  <si>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</si>
  <si>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</si>
  <si>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</si>
  <si>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</si>
  <si>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</si>
  <si>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</si>
  <si>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</si>
  <si>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</si>
  <si>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</si>
  <si>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</si>
  <si>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</si>
  <si>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น774/7712</t>
  </si>
  <si>
    <t>3150600061306</t>
  </si>
  <si>
    <t>นาง เนาวรัตน์ ม่วงชุม</t>
  </si>
  <si>
    <t>เลขที่ 5/2 ม.1</t>
  </si>
  <si>
    <t>5393</t>
  </si>
  <si>
    <t>09H173</t>
  </si>
  <si>
    <t>โฉนด</t>
  </si>
  <si>
    <t>14752</t>
  </si>
  <si>
    <t xml:space="preserve">ที่อยู่อาศัย หลังหลัก </t>
  </si>
  <si>
    <t>ใช้ประโยชน์หลายประเภท</t>
  </si>
  <si>
    <t xml:space="preserve">ที่อยู่อาศัย หลังอื่นๆ </t>
  </si>
  <si>
    <t>5/2 ม.1ท่าช้าง วิเศษชัยชาญ อ่างทอง</t>
  </si>
  <si>
    <t>09H167-B003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</si>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</sst>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27</v>
      </c>
      <c r="M10" s="61" t="s">
        <v>47</v>
      </c>
      <c r="N10" s="65">
        <f>((J10*400)+(K10*100))+L10</f>
        <v>27</v>
      </c>
      <c r="O10" s="65">
        <v>750</v>
      </c>
      <c r="P10" s="65">
        <f>N10*O10</f>
        <v>20250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20250</v>
      </c>
      <c r="AH10" s="65">
        <f>AG10</f>
        <v>20250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9</v>
      </c>
      <c r="M11" s="61" t="s">
        <v>48</v>
      </c>
      <c r="N11" s="65">
        <f>((J11*400)+(K11*100))+L11</f>
        <v>9</v>
      </c>
      <c r="O11" s="65">
        <v>750</v>
      </c>
      <c r="P11" s="65">
        <f>N11*O11</f>
        <v>6750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6750</v>
      </c>
      <c r="AH11" s="65">
        <f>AG11</f>
        <v>6750</v>
      </c>
      <c r="AI11" s="65">
        <v>0</v>
      </c>
      <c r="AJ11" s="65">
        <f>IF((AI11-AH11) &gt; 1,0,IF((AI11-AH11)&lt;0,AH11-AI11,AI11-AH11))</f>
        <v>6750</v>
      </c>
      <c r="AK11" s="65">
        <v>0.3</v>
      </c>
      <c r="AL11" s="65">
        <f>AJ11*(AK11/100)</f>
        <v>20.25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3</v>
      </c>
      <c r="L12" s="62">
        <v>52</v>
      </c>
      <c r="M12" s="61" t="s">
        <v>49</v>
      </c>
      <c r="N12" s="65">
        <f>((J12*400)+(K12*100))+L12</f>
        <v>352</v>
      </c>
      <c r="O12" s="65">
        <v>750</v>
      </c>
      <c r="P12" s="65">
        <f>N12*O12</f>
        <v>264000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264000</v>
      </c>
      <c r="AH12" s="65">
        <f>AG12</f>
        <v>264000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>
        <v>1</v>
      </c>
      <c r="R13" s="61" t="s">
        <v>39</v>
      </c>
      <c r="S13" s="66" t="s">
        <v>40</v>
      </c>
      <c r="T13" s="61" t="s">
        <v>41</v>
      </c>
      <c r="U13" s="61" t="s">
        <v>50</v>
      </c>
      <c r="V13" s="64" t="s">
        <v>51</v>
      </c>
      <c r="W13" s="61" t="s">
        <v>52</v>
      </c>
      <c r="X13" s="61" t="s">
        <v>53</v>
      </c>
      <c r="Y13" s="61" t="s">
        <v>54</v>
      </c>
      <c r="Z13" s="65">
        <v>144</v>
      </c>
      <c r="AA13" s="62">
        <v>100</v>
      </c>
      <c r="AB13" s="65">
        <v>6650</v>
      </c>
      <c r="AC13" s="65">
        <f>Z13*AB13</f>
        <v>957600</v>
      </c>
      <c r="AD13" s="63">
        <v>36</v>
      </c>
      <c r="AE13" s="63">
        <v>62</v>
      </c>
      <c r="AF13" s="65">
        <f>(AC13*(100-AE13))/100</f>
        <v>363888</v>
      </c>
      <c r="AG13" s="65">
        <f>AF13+P13</f>
        <v>363888</v>
      </c>
      <c r="AH13" s="65">
        <f>AG13</f>
        <v>363888</v>
      </c>
      <c r="AI13" s="65">
        <v>50000000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  <c r="AM13" s="11" t="s">
        <v>55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SUM(AL10:AL13)</f>
        <v>20.25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57</v>
      </c>
      <c r="AL15" s="65">
        <f>FLOOR((AL14/100)*10,0.01)</f>
        <v>2.02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2021-03-02T03:23:31Z</cp:lastPrinted>
  <dcterms:created xsi:type="dcterms:W3CDTF">2010-09-03T23:45:18Z</dcterms:created>
  <dcterms:modified xsi:type="dcterms:W3CDTF">2021-03-02T03:23:33Z</dcterms:modified>
  <cp:category/>
</cp:coreProperties>
</file>